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5 поправка октяб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2'!$A$4:$N$58</definedName>
    <definedName name="_xlnm.Print_Titles" localSheetId="0">'Приложение 2'!$4:$4</definedName>
    <definedName name="_xlnm.Print_Area" localSheetId="0">'Приложение 2'!$A$1:$N$58</definedName>
  </definedNames>
  <calcPr calcId="152511"/>
</workbook>
</file>

<file path=xl/calcChain.xml><?xml version="1.0" encoding="utf-8"?>
<calcChain xmlns="http://schemas.openxmlformats.org/spreadsheetml/2006/main">
  <c r="C37" i="11" l="1"/>
  <c r="L58" i="11" l="1"/>
  <c r="N36" i="11" l="1"/>
  <c r="N58" i="11" s="1"/>
  <c r="M36" i="11"/>
  <c r="M58" i="11" s="1"/>
  <c r="L35" i="11" l="1"/>
  <c r="L34" i="11"/>
  <c r="L31" i="11"/>
  <c r="D58" i="11" l="1"/>
  <c r="E58" i="11"/>
  <c r="C52" i="11" l="1"/>
  <c r="C50" i="11"/>
  <c r="C38" i="11"/>
  <c r="C34" i="11"/>
  <c r="C49" i="11"/>
  <c r="C33" i="11"/>
  <c r="L33" i="11" s="1"/>
  <c r="C32" i="11"/>
  <c r="C58" i="11" s="1"/>
  <c r="C48" i="11"/>
  <c r="L32" i="11" l="1"/>
</calcChain>
</file>

<file path=xl/sharedStrings.xml><?xml version="1.0" encoding="utf-8"?>
<sst xmlns="http://schemas.openxmlformats.org/spreadsheetml/2006/main" count="244" uniqueCount="123">
  <si>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</si>
  <si>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</si>
  <si>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</si>
  <si>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</si>
  <si>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</si>
  <si>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</si>
  <si>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</si>
  <si>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</si>
  <si>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</si>
  <si>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Приложение 2 
к пояснительной записке</t>
  </si>
  <si>
    <t>(рубли)</t>
  </si>
  <si>
    <t>Изменение параметров бюджета по межбюджетным трансфертам  на 2022 год</t>
  </si>
  <si>
    <t>Сумма на 2022 год</t>
  </si>
  <si>
    <t>Прочие межбюджетные трансферты, передаваемые бюджетам</t>
  </si>
  <si>
    <t>040 2 02 49999 04 0000 150</t>
  </si>
  <si>
    <t>040 2 02 30024 04 0000 150</t>
  </si>
  <si>
    <t>Субвенции бюджетам городских округов на выполнение передаваемых полномий субъектов Российской Федерации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</si>
  <si>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</si>
  <si>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</si>
  <si>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Субвенции бюджетам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</si>
  <si>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</si>
  <si>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</si>
  <si>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</si>
  <si>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040 2 02 25304 04 0000 150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</si>
  <si>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</si>
  <si>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</si>
  <si>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</si>
  <si>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</si>
  <si>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040 2 02 35082 04 0000 150</t>
  </si>
  <si>
    <t>040 2 02 29999 04 0000 150</t>
  </si>
  <si>
    <t>040 2 02 45303 04 0000 150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</si>
  <si>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</si>
  <si>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</si>
  <si>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</si>
  <si>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на 2023 год</t>
  </si>
  <si>
    <t>Сумма на 2024 год</t>
  </si>
  <si>
    <t>15.2.03.82390</t>
  </si>
  <si>
    <t>040</t>
  </si>
  <si>
    <t>04</t>
  </si>
  <si>
    <t>09</t>
  </si>
  <si>
    <t>03</t>
  </si>
  <si>
    <t>02</t>
  </si>
  <si>
    <t>07</t>
  </si>
  <si>
    <t>Строительство (реконструкция), капитальный ремонт и ремонт автомобильных дорог общего пользования местного значения</t>
  </si>
  <si>
    <t>Реализация мероприятий по строительству и реконструкции (модернизации) объектов питьевого водоснабжения</t>
  </si>
  <si>
    <t>05</t>
  </si>
  <si>
    <t>08.1.F5.82140</t>
  </si>
  <si>
    <t>Государственная поддержка закупки контейнеров для раздельного накопления твердых коммунальных отходов</t>
  </si>
  <si>
    <t>12.2.G2.52690</t>
  </si>
  <si>
    <t>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</si>
  <si>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</si>
  <si>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01.1.05.L3040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</si>
  <si>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</si>
  <si>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</si>
  <si>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02.1.01.84310</t>
  </si>
  <si>
    <t>412</t>
  </si>
  <si>
    <t>612</t>
  </si>
  <si>
    <t>622</t>
  </si>
  <si>
    <t>01.1.05.53030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</si>
  <si>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</si>
  <si>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</t>
  </si>
  <si>
    <t>05.1.02.85060</t>
  </si>
  <si>
    <t>Реализация мероприятий по содействию трудоустройству граждан</t>
  </si>
  <si>
    <t>05.1.01.85060</t>
  </si>
  <si>
    <t>05.3.01.85060</t>
  </si>
  <si>
    <t>244</t>
  </si>
  <si>
    <t>19.2.01.85151</t>
  </si>
  <si>
    <t>Финансовое обеспечение мероприятий, связанных с содержанием мест сбора и приема мобилизованных ресурсов, организацией и проведением оповещения граждан, пребывающих в запасе</t>
  </si>
  <si>
    <t>01.4.01.84050</t>
  </si>
  <si>
    <t>323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</si>
  <si>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</si>
  <si>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</si>
  <si>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01.1.05.84301</t>
  </si>
  <si>
    <t>621</t>
  </si>
  <si>
    <t>Реализация основных общеобразовательных программ муниципальными общеобразовательными организациями</t>
  </si>
  <si>
    <t>01.1.05.84303</t>
  </si>
  <si>
    <t>611</t>
  </si>
  <si>
    <t>Осуществление деятельности по опеке и попечительству</t>
  </si>
  <si>
    <t>02.1.01.84320</t>
  </si>
  <si>
    <t>121</t>
  </si>
  <si>
    <t>129</t>
  </si>
  <si>
    <t>Поддержка и развитие животноводства</t>
  </si>
  <si>
    <t>06.1.01.84350</t>
  </si>
  <si>
    <t>811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</si>
  <si>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</si>
  <si>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01.4.01.84030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</si>
  <si>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</si>
  <si>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02.1.01.84060</t>
  </si>
  <si>
    <t>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</si>
  <si>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07.1.08.82930</t>
  </si>
  <si>
    <t>12</t>
  </si>
  <si>
    <t>Финансовая поддержка субъектов малого и среднего предпринимательства</t>
  </si>
  <si>
    <t>13.2.I5.82380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</si>
  <si>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</si>
  <si>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06.2.01.G4200</t>
  </si>
  <si>
    <t>Реализация мероприятий</t>
  </si>
  <si>
    <t>15.2.01.99990</t>
  </si>
  <si>
    <t>15.3.01.99990</t>
  </si>
  <si>
    <t>20.0.01.99990</t>
  </si>
  <si>
    <t>247</t>
  </si>
  <si>
    <t>20.0.04.99990</t>
  </si>
  <si>
    <t>20.0.06.99990</t>
  </si>
  <si>
    <t>010</t>
  </si>
  <si>
    <t>Расходы на обеспечение функций органов местного самоуправления городского округа</t>
  </si>
  <si>
    <t>40.1.01.02040</t>
  </si>
  <si>
    <t>Депутаты представительного органа муниципального образования городского округа</t>
  </si>
  <si>
    <t>40.1.01.02120</t>
  </si>
  <si>
    <t>011</t>
  </si>
  <si>
    <t>Руководитель контрольно-счетной палаты муниципального образования и его заместители городского округа</t>
  </si>
  <si>
    <t>40.1.01.02250</t>
  </si>
  <si>
    <t>19.2.01.02040</t>
  </si>
  <si>
    <t>13</t>
  </si>
  <si>
    <t>11</t>
  </si>
  <si>
    <t>Расходы на обеспечение деятельности (оказание услуг) муниципальных учреждений</t>
  </si>
  <si>
    <t>19.2.01.00590</t>
  </si>
  <si>
    <t xml:space="preserve">Расходы на обеспечение деятельности (оказание услуг) муниципальных учреждений </t>
  </si>
  <si>
    <t>11.3.01.00590</t>
  </si>
  <si>
    <t>01.1.05.00590</t>
  </si>
  <si>
    <t>04.2.04.00590</t>
  </si>
  <si>
    <t>04.1.04.00590</t>
  </si>
  <si>
    <t>07.1.05.99990</t>
  </si>
  <si>
    <t>Субсидии на переселение граждан из жилых помещений, не отвечающих требованиям в связи с превышением предельно допустимой концентрации фенола и формальдегида</t>
  </si>
  <si>
    <t>Финансовая поддержка субъектам малого и среднего предпринимательства в органах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</si>
</sst>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66">
    <xf numFmtId="0" fontId="0" fillId="0" borderId="0" xfId="0"/>
    <xf numFmtId="0" fontId="29" fillId="0" borderId="0" xfId="21" applyNumberFormat="1" applyFont="1" applyFill="1" applyAlignment="1" applyProtection="1">
      <protection hidden="1"/>
    </xf>
    <xf numFmtId="49" fontId="29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1" applyNumberFormat="1" applyFont="1" applyFill="1" applyAlignment="1" applyProtection="1">
      <alignment horizontal="centerContinuous"/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9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2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2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1" applyNumberFormat="1" applyFont="1" applyFill="1" applyAlignment="1">
      <alignment horizontal="right"/>
    </xf>
    <xf numFmtId="4" fontId="30" fillId="15" borderId="10" xfId="21" applyNumberFormat="1" applyFont="1" applyFill="1" applyBorder="1" applyAlignment="1" applyProtection="1">
      <alignment horizontal="center" vertical="center" wrapText="1"/>
      <protection hidden="1"/>
    </xf>
    <xf numFmtId="49" fontId="29" fillId="15" borderId="10" xfId="22" applyNumberFormat="1" applyFont="1" applyFill="1" applyBorder="1" applyAlignment="1">
      <alignment horizontal="center" vertical="center" wrapText="1"/>
    </xf>
    <xf numFmtId="0" fontId="29" fillId="15" borderId="10" xfId="22" applyFont="1" applyFill="1" applyBorder="1" applyAlignment="1">
      <alignment vertical="center" wrapText="1"/>
    </xf>
    <xf numFmtId="4" fontId="29" fillId="15" borderId="10" xfId="22" applyNumberFormat="1" applyFont="1" applyFill="1" applyBorder="1" applyAlignment="1">
      <alignment horizontal="center" vertical="center" wrapText="1"/>
    </xf>
    <xf numFmtId="0" fontId="29" fillId="15" borderId="10" xfId="21" applyNumberFormat="1" applyFont="1" applyFill="1" applyBorder="1" applyAlignment="1" applyProtection="1">
      <alignment horizontal="left" vertical="center" wrapText="1"/>
      <protection hidden="1"/>
    </xf>
    <xf numFmtId="49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22" applyFont="1" applyFill="1" applyBorder="1" applyAlignment="1">
      <alignment horizontal="center" wrapText="1"/>
    </xf>
    <xf numFmtId="49" fontId="29" fillId="0" borderId="0" xfId="22" applyNumberFormat="1" applyFont="1" applyFill="1" applyAlignment="1"/>
    <xf numFmtId="49" fontId="29" fillId="0" borderId="0" xfId="0" applyNumberFormat="1" applyFont="1" applyFill="1"/>
    <xf numFmtId="49" fontId="30" fillId="0" borderId="10" xfId="22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2" applyFont="1" applyFill="1" applyBorder="1" applyAlignment="1">
      <alignment horizontal="center" vertical="center" wrapText="1"/>
    </xf>
    <xf numFmtId="4" fontId="29" fillId="0" borderId="10" xfId="21" applyNumberFormat="1" applyFont="1" applyFill="1" applyBorder="1" applyAlignment="1">
      <alignment horizontal="center"/>
    </xf>
    <xf numFmtId="0" fontId="29" fillId="0" borderId="10" xfId="0" applyFont="1" applyBorder="1" applyAlignment="1">
      <alignment horizontal="left" vertical="center" wrapText="1"/>
    </xf>
    <xf numFmtId="4" fontId="29" fillId="0" borderId="10" xfId="21" applyNumberFormat="1" applyFont="1" applyFill="1" applyBorder="1" applyAlignment="1">
      <alignment horizontal="center" vertical="center"/>
    </xf>
    <xf numFmtId="49" fontId="29" fillId="0" borderId="10" xfId="22" applyNumberFormat="1" applyFont="1" applyFill="1" applyBorder="1" applyAlignment="1">
      <alignment horizontal="center" vertical="center" wrapText="1"/>
    </xf>
    <xf numFmtId="167" fontId="29" fillId="0" borderId="0" xfId="22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0" fontId="29" fillId="0" borderId="10" xfId="2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" fontId="29" fillId="15" borderId="10" xfId="21" applyNumberFormat="1" applyFont="1" applyFill="1" applyBorder="1" applyAlignment="1">
      <alignment horizontal="center" vertical="center"/>
    </xf>
    <xf numFmtId="4" fontId="30" fillId="15" borderId="10" xfId="21" applyNumberFormat="1" applyFont="1" applyFill="1" applyBorder="1" applyAlignment="1">
      <alignment horizontal="center"/>
    </xf>
    <xf numFmtId="0" fontId="29" fillId="0" borderId="10" xfId="22" applyFont="1" applyFill="1" applyBorder="1" applyAlignment="1">
      <alignment horizontal="left" vertical="center" wrapText="1"/>
    </xf>
    <xf numFmtId="4" fontId="29" fillId="0" borderId="10" xfId="22" applyNumberFormat="1" applyFont="1" applyFill="1" applyBorder="1" applyAlignment="1">
      <alignment horizontal="center" vertical="center" wrapText="1"/>
    </xf>
    <xf numFmtId="4" fontId="29" fillId="0" borderId="10" xfId="22" applyNumberFormat="1" applyFont="1" applyFill="1" applyBorder="1" applyAlignment="1">
      <alignment horizontal="center" wrapText="1"/>
    </xf>
    <xf numFmtId="0" fontId="29" fillId="0" borderId="10" xfId="22" applyFont="1" applyFill="1" applyBorder="1" applyAlignment="1">
      <alignment horizontal="left" vertical="center" wrapText="1"/>
    </xf>
    <xf numFmtId="49" fontId="29" fillId="0" borderId="10" xfId="22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" fontId="29" fillId="15" borderId="10" xfId="21" applyNumberFormat="1" applyFont="1" applyFill="1" applyBorder="1" applyAlignment="1">
      <alignment horizontal="center" vertical="center"/>
    </xf>
    <xf numFmtId="0" fontId="29" fillId="15" borderId="10" xfId="22" applyFont="1" applyFill="1" applyBorder="1" applyAlignment="1">
      <alignment horizontal="left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49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0" xfId="22" applyNumberFormat="1" applyFont="1" applyFill="1" applyBorder="1" applyAlignment="1">
      <alignment horizontal="center" vertical="center" wrapText="1"/>
    </xf>
    <xf numFmtId="0" fontId="29" fillId="15" borderId="10" xfId="22" applyFont="1" applyFill="1" applyBorder="1" applyAlignment="1">
      <alignment horizontal="left" vertical="center" wrapText="1"/>
    </xf>
    <xf numFmtId="49" fontId="29" fillId="15" borderId="10" xfId="22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15" borderId="10" xfId="21" applyNumberFormat="1" applyFont="1" applyFill="1" applyBorder="1" applyAlignment="1" applyProtection="1">
      <alignment horizontal="left" vertical="center" wrapText="1"/>
      <protection hidden="1"/>
    </xf>
    <xf numFmtId="4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Border="1" applyAlignment="1">
      <alignment horizontal="left" vertical="center" wrapText="1"/>
    </xf>
    <xf numFmtId="49" fontId="29" fillId="0" borderId="10" xfId="22" applyNumberFormat="1" applyFont="1" applyFill="1" applyBorder="1" applyAlignment="1">
      <alignment vertical="center" wrapText="1"/>
    </xf>
    <xf numFmtId="4" fontId="30" fillId="15" borderId="10" xfId="21" applyNumberFormat="1" applyFont="1" applyFill="1" applyBorder="1" applyAlignment="1">
      <alignment horizontal="center" wrapText="1"/>
    </xf>
    <xf numFmtId="4" fontId="30" fillId="0" borderId="10" xfId="21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view="pageBreakPreview" zoomScaleNormal="100" zoomScaleSheetLayoutView="100" workbookViewId="0">
      <selection activeCell="N4" sqref="A4:N4"/>
    </sheetView>
  </sheetViews>
  <sheetFormatPr defaultColWidth="9.140625" defaultRowHeight="12.75" x14ac:dyDescent="0.2"/>
  <cols>
    <col min="1" max="1" width="43.42578125" style="15" customWidth="1"/>
    <col min="2" max="2" width="21.85546875" style="16" customWidth="1"/>
    <col min="3" max="5" width="13.5703125" style="20" customWidth="1"/>
    <col min="6" max="6" width="45.28515625" style="3" customWidth="1"/>
    <col min="7" max="7" width="6.42578125" style="30" customWidth="1"/>
    <col min="8" max="8" width="6" style="30" customWidth="1"/>
    <col min="9" max="9" width="5.7109375" style="30" customWidth="1"/>
    <col min="10" max="10" width="14.28515625" style="6" bestFit="1" customWidth="1"/>
    <col min="11" max="11" width="4.7109375" style="3" bestFit="1" customWidth="1"/>
    <col min="12" max="13" width="13.5703125" style="3" customWidth="1"/>
    <col min="14" max="14" width="13.5703125" style="7" customWidth="1"/>
    <col min="15" max="15" width="11.28515625" style="3" bestFit="1" customWidth="1"/>
    <col min="16" max="16384" width="9.140625" style="3"/>
  </cols>
  <sheetData>
    <row r="1" spans="1:14" ht="38.25" customHeight="1" x14ac:dyDescent="0.2">
      <c r="A1" s="1"/>
      <c r="B1" s="2"/>
      <c r="G1" s="29"/>
      <c r="H1" s="29"/>
      <c r="I1" s="29"/>
      <c r="J1" s="38" t="s">
        <v>9</v>
      </c>
      <c r="K1" s="38"/>
      <c r="L1" s="38"/>
      <c r="M1" s="38"/>
      <c r="N1" s="38"/>
    </row>
    <row r="2" spans="1:14" ht="15.75" customHeight="1" x14ac:dyDescent="0.2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22.15" customHeight="1" x14ac:dyDescent="0.2">
      <c r="A3" s="4"/>
      <c r="B3" s="5"/>
      <c r="N3" s="7" t="s">
        <v>10</v>
      </c>
    </row>
    <row r="4" spans="1:14" s="65" customFormat="1" ht="25.5" x14ac:dyDescent="0.2">
      <c r="A4" s="18" t="s">
        <v>8</v>
      </c>
      <c r="B4" s="19" t="s">
        <v>5</v>
      </c>
      <c r="C4" s="63" t="s">
        <v>12</v>
      </c>
      <c r="D4" s="63" t="s">
        <v>34</v>
      </c>
      <c r="E4" s="63" t="s">
        <v>35</v>
      </c>
      <c r="F4" s="18" t="s">
        <v>6</v>
      </c>
      <c r="G4" s="31" t="s">
        <v>0</v>
      </c>
      <c r="H4" s="31" t="s">
        <v>1</v>
      </c>
      <c r="I4" s="31" t="s">
        <v>4</v>
      </c>
      <c r="J4" s="18" t="s">
        <v>2</v>
      </c>
      <c r="K4" s="18" t="s">
        <v>3</v>
      </c>
      <c r="L4" s="28" t="s">
        <v>12</v>
      </c>
      <c r="M4" s="28" t="s">
        <v>34</v>
      </c>
      <c r="N4" s="64" t="s">
        <v>35</v>
      </c>
    </row>
    <row r="5" spans="1:14" s="8" customFormat="1" ht="25.5" x14ac:dyDescent="0.2">
      <c r="A5" s="40" t="s">
        <v>17</v>
      </c>
      <c r="B5" s="41" t="s">
        <v>18</v>
      </c>
      <c r="C5" s="42">
        <v>42371000</v>
      </c>
      <c r="D5" s="43"/>
      <c r="E5" s="43"/>
      <c r="F5" s="44" t="s">
        <v>103</v>
      </c>
      <c r="G5" s="37" t="s">
        <v>102</v>
      </c>
      <c r="H5" s="37" t="s">
        <v>60</v>
      </c>
      <c r="I5" s="37" t="s">
        <v>40</v>
      </c>
      <c r="J5" s="33" t="s">
        <v>104</v>
      </c>
      <c r="K5" s="33">
        <v>831</v>
      </c>
      <c r="L5" s="45">
        <v>104986</v>
      </c>
      <c r="M5" s="46"/>
      <c r="N5" s="34"/>
    </row>
    <row r="6" spans="1:14" s="8" customFormat="1" ht="25.5" customHeight="1" x14ac:dyDescent="0.2">
      <c r="A6" s="40"/>
      <c r="B6" s="41"/>
      <c r="C6" s="42"/>
      <c r="D6" s="43"/>
      <c r="E6" s="43"/>
      <c r="F6" s="47" t="s">
        <v>105</v>
      </c>
      <c r="G6" s="48" t="s">
        <v>102</v>
      </c>
      <c r="H6" s="48" t="s">
        <v>60</v>
      </c>
      <c r="I6" s="48" t="s">
        <v>40</v>
      </c>
      <c r="J6" s="40" t="s">
        <v>106</v>
      </c>
      <c r="K6" s="33">
        <v>121</v>
      </c>
      <c r="L6" s="45">
        <v>5691911.75</v>
      </c>
      <c r="M6" s="46"/>
      <c r="N6" s="34"/>
    </row>
    <row r="7" spans="1:14" s="8" customFormat="1" x14ac:dyDescent="0.2">
      <c r="A7" s="40"/>
      <c r="B7" s="41"/>
      <c r="C7" s="42"/>
      <c r="D7" s="43"/>
      <c r="E7" s="43"/>
      <c r="F7" s="47"/>
      <c r="G7" s="48"/>
      <c r="H7" s="48"/>
      <c r="I7" s="48"/>
      <c r="J7" s="40"/>
      <c r="K7" s="33">
        <v>129</v>
      </c>
      <c r="L7" s="45">
        <v>1088590.5</v>
      </c>
      <c r="M7" s="46"/>
      <c r="N7" s="34"/>
    </row>
    <row r="8" spans="1:14" s="8" customFormat="1" ht="38.25" customHeight="1" x14ac:dyDescent="0.2">
      <c r="A8" s="40"/>
      <c r="B8" s="41"/>
      <c r="C8" s="42"/>
      <c r="D8" s="43"/>
      <c r="E8" s="43"/>
      <c r="F8" s="47" t="s">
        <v>108</v>
      </c>
      <c r="G8" s="48" t="s">
        <v>107</v>
      </c>
      <c r="H8" s="48" t="s">
        <v>60</v>
      </c>
      <c r="I8" s="48" t="s">
        <v>49</v>
      </c>
      <c r="J8" s="40" t="s">
        <v>109</v>
      </c>
      <c r="K8" s="33">
        <v>121</v>
      </c>
      <c r="L8" s="45">
        <v>200100</v>
      </c>
      <c r="M8" s="46"/>
      <c r="N8" s="34"/>
    </row>
    <row r="9" spans="1:14" s="8" customFormat="1" x14ac:dyDescent="0.2">
      <c r="A9" s="40"/>
      <c r="B9" s="41"/>
      <c r="C9" s="42"/>
      <c r="D9" s="43"/>
      <c r="E9" s="43"/>
      <c r="F9" s="47"/>
      <c r="G9" s="48"/>
      <c r="H9" s="48"/>
      <c r="I9" s="48"/>
      <c r="J9" s="40"/>
      <c r="K9" s="33">
        <v>129</v>
      </c>
      <c r="L9" s="45">
        <v>111800</v>
      </c>
      <c r="M9" s="46"/>
      <c r="N9" s="34"/>
    </row>
    <row r="10" spans="1:14" s="8" customFormat="1" ht="25.5" customHeight="1" x14ac:dyDescent="0.2">
      <c r="A10" s="40"/>
      <c r="B10" s="41"/>
      <c r="C10" s="42"/>
      <c r="D10" s="43"/>
      <c r="E10" s="43"/>
      <c r="F10" s="47" t="s">
        <v>103</v>
      </c>
      <c r="G10" s="48" t="s">
        <v>37</v>
      </c>
      <c r="H10" s="37" t="s">
        <v>60</v>
      </c>
      <c r="I10" s="37" t="s">
        <v>38</v>
      </c>
      <c r="J10" s="40" t="s">
        <v>110</v>
      </c>
      <c r="K10" s="40">
        <v>121</v>
      </c>
      <c r="L10" s="45">
        <v>3646700</v>
      </c>
      <c r="M10" s="46"/>
      <c r="N10" s="34"/>
    </row>
    <row r="11" spans="1:14" s="8" customFormat="1" x14ac:dyDescent="0.2">
      <c r="A11" s="40"/>
      <c r="B11" s="41"/>
      <c r="C11" s="42"/>
      <c r="D11" s="43"/>
      <c r="E11" s="43"/>
      <c r="F11" s="47"/>
      <c r="G11" s="48"/>
      <c r="H11" s="37" t="s">
        <v>60</v>
      </c>
      <c r="I11" s="37" t="s">
        <v>49</v>
      </c>
      <c r="J11" s="40"/>
      <c r="K11" s="40"/>
      <c r="L11" s="45">
        <v>417000</v>
      </c>
      <c r="M11" s="46"/>
      <c r="N11" s="34"/>
    </row>
    <row r="12" spans="1:14" s="8" customFormat="1" x14ac:dyDescent="0.2">
      <c r="A12" s="40"/>
      <c r="B12" s="41"/>
      <c r="C12" s="42"/>
      <c r="D12" s="43"/>
      <c r="E12" s="43"/>
      <c r="F12" s="47"/>
      <c r="G12" s="48"/>
      <c r="H12" s="37" t="s">
        <v>60</v>
      </c>
      <c r="I12" s="37" t="s">
        <v>111</v>
      </c>
      <c r="J12" s="40"/>
      <c r="K12" s="40"/>
      <c r="L12" s="45">
        <v>251300</v>
      </c>
      <c r="M12" s="46"/>
      <c r="N12" s="34"/>
    </row>
    <row r="13" spans="1:14" s="8" customFormat="1" x14ac:dyDescent="0.2">
      <c r="A13" s="40"/>
      <c r="B13" s="41"/>
      <c r="C13" s="42"/>
      <c r="D13" s="43"/>
      <c r="E13" s="43"/>
      <c r="F13" s="47"/>
      <c r="G13" s="48"/>
      <c r="H13" s="37" t="s">
        <v>38</v>
      </c>
      <c r="I13" s="37" t="s">
        <v>90</v>
      </c>
      <c r="J13" s="40"/>
      <c r="K13" s="40"/>
      <c r="L13" s="45">
        <v>287300</v>
      </c>
      <c r="M13" s="46"/>
      <c r="N13" s="34"/>
    </row>
    <row r="14" spans="1:14" s="8" customFormat="1" x14ac:dyDescent="0.2">
      <c r="A14" s="40"/>
      <c r="B14" s="41"/>
      <c r="C14" s="42"/>
      <c r="D14" s="43"/>
      <c r="E14" s="43"/>
      <c r="F14" s="47"/>
      <c r="G14" s="48"/>
      <c r="H14" s="37" t="s">
        <v>42</v>
      </c>
      <c r="I14" s="37" t="s">
        <v>39</v>
      </c>
      <c r="J14" s="40"/>
      <c r="K14" s="40"/>
      <c r="L14" s="45">
        <v>28100</v>
      </c>
      <c r="M14" s="46"/>
      <c r="N14" s="34"/>
    </row>
    <row r="15" spans="1:14" s="8" customFormat="1" x14ac:dyDescent="0.2">
      <c r="A15" s="40"/>
      <c r="B15" s="41"/>
      <c r="C15" s="42"/>
      <c r="D15" s="43"/>
      <c r="E15" s="43"/>
      <c r="F15" s="47"/>
      <c r="G15" s="48"/>
      <c r="H15" s="37" t="s">
        <v>112</v>
      </c>
      <c r="I15" s="37" t="s">
        <v>45</v>
      </c>
      <c r="J15" s="40"/>
      <c r="K15" s="40"/>
      <c r="L15" s="45">
        <v>25600</v>
      </c>
      <c r="M15" s="46"/>
      <c r="N15" s="34"/>
    </row>
    <row r="16" spans="1:14" s="8" customFormat="1" ht="12.75" customHeight="1" x14ac:dyDescent="0.2">
      <c r="A16" s="40"/>
      <c r="B16" s="41"/>
      <c r="C16" s="42"/>
      <c r="D16" s="43"/>
      <c r="E16" s="43"/>
      <c r="F16" s="47" t="s">
        <v>113</v>
      </c>
      <c r="G16" s="48"/>
      <c r="H16" s="48" t="s">
        <v>60</v>
      </c>
      <c r="I16" s="48" t="s">
        <v>111</v>
      </c>
      <c r="J16" s="40" t="s">
        <v>114</v>
      </c>
      <c r="K16" s="33">
        <v>111</v>
      </c>
      <c r="L16" s="45">
        <v>278100</v>
      </c>
      <c r="M16" s="46"/>
      <c r="N16" s="34"/>
    </row>
    <row r="17" spans="1:14" s="8" customFormat="1" x14ac:dyDescent="0.2">
      <c r="A17" s="40"/>
      <c r="B17" s="41"/>
      <c r="C17" s="42"/>
      <c r="D17" s="43"/>
      <c r="E17" s="43"/>
      <c r="F17" s="47"/>
      <c r="G17" s="48"/>
      <c r="H17" s="48"/>
      <c r="I17" s="48"/>
      <c r="J17" s="40"/>
      <c r="K17" s="33">
        <v>119</v>
      </c>
      <c r="L17" s="45">
        <v>2672500</v>
      </c>
      <c r="M17" s="46"/>
      <c r="N17" s="34"/>
    </row>
    <row r="18" spans="1:14" s="8" customFormat="1" ht="12.75" customHeight="1" x14ac:dyDescent="0.2">
      <c r="A18" s="40"/>
      <c r="B18" s="41"/>
      <c r="C18" s="42"/>
      <c r="D18" s="43"/>
      <c r="E18" s="43"/>
      <c r="F18" s="47" t="s">
        <v>115</v>
      </c>
      <c r="G18" s="48"/>
      <c r="H18" s="48" t="s">
        <v>40</v>
      </c>
      <c r="I18" s="48" t="s">
        <v>52</v>
      </c>
      <c r="J18" s="40" t="s">
        <v>116</v>
      </c>
      <c r="K18" s="33">
        <v>111</v>
      </c>
      <c r="L18" s="45">
        <v>760000</v>
      </c>
      <c r="M18" s="46"/>
      <c r="N18" s="34"/>
    </row>
    <row r="19" spans="1:14" s="8" customFormat="1" x14ac:dyDescent="0.2">
      <c r="A19" s="40"/>
      <c r="B19" s="41"/>
      <c r="C19" s="42"/>
      <c r="D19" s="43"/>
      <c r="E19" s="43"/>
      <c r="F19" s="47"/>
      <c r="G19" s="48"/>
      <c r="H19" s="48"/>
      <c r="I19" s="48"/>
      <c r="J19" s="40"/>
      <c r="K19" s="33">
        <v>119</v>
      </c>
      <c r="L19" s="45">
        <v>402100</v>
      </c>
      <c r="M19" s="46"/>
      <c r="N19" s="34"/>
    </row>
    <row r="20" spans="1:14" s="8" customFormat="1" ht="12.75" customHeight="1" x14ac:dyDescent="0.2">
      <c r="A20" s="40"/>
      <c r="B20" s="41"/>
      <c r="C20" s="42"/>
      <c r="D20" s="43"/>
      <c r="E20" s="43"/>
      <c r="F20" s="33" t="s">
        <v>113</v>
      </c>
      <c r="G20" s="48"/>
      <c r="H20" s="37" t="s">
        <v>42</v>
      </c>
      <c r="I20" s="37" t="s">
        <v>60</v>
      </c>
      <c r="J20" s="33" t="s">
        <v>117</v>
      </c>
      <c r="K20" s="33">
        <v>621</v>
      </c>
      <c r="L20" s="45">
        <v>7077149.2199999997</v>
      </c>
      <c r="M20" s="46"/>
      <c r="N20" s="34"/>
    </row>
    <row r="21" spans="1:14" s="8" customFormat="1" ht="12.75" customHeight="1" x14ac:dyDescent="0.2">
      <c r="A21" s="40"/>
      <c r="B21" s="41"/>
      <c r="C21" s="42"/>
      <c r="D21" s="43"/>
      <c r="E21" s="43"/>
      <c r="F21" s="33" t="s">
        <v>113</v>
      </c>
      <c r="G21" s="48"/>
      <c r="H21" s="37" t="s">
        <v>112</v>
      </c>
      <c r="I21" s="37" t="s">
        <v>60</v>
      </c>
      <c r="J21" s="33" t="s">
        <v>118</v>
      </c>
      <c r="K21" s="33">
        <v>611</v>
      </c>
      <c r="L21" s="45">
        <v>1762800</v>
      </c>
      <c r="M21" s="46"/>
      <c r="N21" s="34"/>
    </row>
    <row r="22" spans="1:14" s="8" customFormat="1" ht="25.5" x14ac:dyDescent="0.2">
      <c r="A22" s="40"/>
      <c r="B22" s="41"/>
      <c r="C22" s="42"/>
      <c r="D22" s="43"/>
      <c r="E22" s="43"/>
      <c r="F22" s="33" t="s">
        <v>113</v>
      </c>
      <c r="G22" s="48"/>
      <c r="H22" s="37" t="s">
        <v>112</v>
      </c>
      <c r="I22" s="37" t="s">
        <v>41</v>
      </c>
      <c r="J22" s="33" t="s">
        <v>119</v>
      </c>
      <c r="K22" s="33">
        <v>621</v>
      </c>
      <c r="L22" s="45">
        <v>241900</v>
      </c>
      <c r="M22" s="46"/>
      <c r="N22" s="34"/>
    </row>
    <row r="23" spans="1:14" s="8" customFormat="1" ht="38.25" x14ac:dyDescent="0.2">
      <c r="A23" s="40"/>
      <c r="B23" s="41"/>
      <c r="C23" s="42"/>
      <c r="D23" s="43"/>
      <c r="E23" s="43"/>
      <c r="F23" s="44" t="s">
        <v>93</v>
      </c>
      <c r="G23" s="48"/>
      <c r="H23" s="37" t="s">
        <v>38</v>
      </c>
      <c r="I23" s="37" t="s">
        <v>45</v>
      </c>
      <c r="J23" s="37" t="s">
        <v>94</v>
      </c>
      <c r="K23" s="37" t="s">
        <v>65</v>
      </c>
      <c r="L23" s="45">
        <v>2853066</v>
      </c>
      <c r="M23" s="45"/>
      <c r="N23" s="34"/>
    </row>
    <row r="24" spans="1:14" s="8" customFormat="1" x14ac:dyDescent="0.2">
      <c r="A24" s="40"/>
      <c r="B24" s="41"/>
      <c r="C24" s="42"/>
      <c r="D24" s="43"/>
      <c r="E24" s="43"/>
      <c r="F24" s="44" t="s">
        <v>95</v>
      </c>
      <c r="G24" s="48"/>
      <c r="H24" s="37" t="s">
        <v>38</v>
      </c>
      <c r="I24" s="37" t="s">
        <v>39</v>
      </c>
      <c r="J24" s="37" t="s">
        <v>96</v>
      </c>
      <c r="K24" s="37" t="s">
        <v>65</v>
      </c>
      <c r="L24" s="45">
        <v>1000000</v>
      </c>
      <c r="M24" s="45"/>
      <c r="N24" s="34"/>
    </row>
    <row r="25" spans="1:14" s="8" customFormat="1" x14ac:dyDescent="0.2">
      <c r="A25" s="40"/>
      <c r="B25" s="41"/>
      <c r="C25" s="42"/>
      <c r="D25" s="43"/>
      <c r="E25" s="43"/>
      <c r="F25" s="44" t="s">
        <v>95</v>
      </c>
      <c r="G25" s="48"/>
      <c r="H25" s="37" t="s">
        <v>38</v>
      </c>
      <c r="I25" s="37" t="s">
        <v>39</v>
      </c>
      <c r="J25" s="37" t="s">
        <v>97</v>
      </c>
      <c r="K25" s="37" t="s">
        <v>65</v>
      </c>
      <c r="L25" s="45">
        <v>535000</v>
      </c>
      <c r="M25" s="45"/>
      <c r="N25" s="34"/>
    </row>
    <row r="26" spans="1:14" s="8" customFormat="1" x14ac:dyDescent="0.2">
      <c r="A26" s="40"/>
      <c r="B26" s="41"/>
      <c r="C26" s="42"/>
      <c r="D26" s="43"/>
      <c r="E26" s="43"/>
      <c r="F26" s="44" t="s">
        <v>95</v>
      </c>
      <c r="G26" s="48"/>
      <c r="H26" s="37" t="s">
        <v>45</v>
      </c>
      <c r="I26" s="37" t="s">
        <v>60</v>
      </c>
      <c r="J26" s="37" t="s">
        <v>120</v>
      </c>
      <c r="K26" s="37" t="s">
        <v>65</v>
      </c>
      <c r="L26" s="45">
        <v>323062.53000000003</v>
      </c>
      <c r="M26" s="45"/>
      <c r="N26" s="34"/>
    </row>
    <row r="27" spans="1:14" s="8" customFormat="1" x14ac:dyDescent="0.2">
      <c r="A27" s="40"/>
      <c r="B27" s="41"/>
      <c r="C27" s="42"/>
      <c r="D27" s="43"/>
      <c r="E27" s="43"/>
      <c r="F27" s="47" t="s">
        <v>95</v>
      </c>
      <c r="G27" s="48"/>
      <c r="H27" s="48" t="s">
        <v>45</v>
      </c>
      <c r="I27" s="48" t="s">
        <v>40</v>
      </c>
      <c r="J27" s="48" t="s">
        <v>98</v>
      </c>
      <c r="K27" s="37" t="s">
        <v>65</v>
      </c>
      <c r="L27" s="45">
        <v>419300</v>
      </c>
      <c r="M27" s="45"/>
      <c r="N27" s="34"/>
    </row>
    <row r="28" spans="1:14" s="8" customFormat="1" x14ac:dyDescent="0.2">
      <c r="A28" s="40"/>
      <c r="B28" s="41"/>
      <c r="C28" s="42"/>
      <c r="D28" s="43"/>
      <c r="E28" s="43"/>
      <c r="F28" s="47"/>
      <c r="G28" s="48"/>
      <c r="H28" s="48"/>
      <c r="I28" s="48"/>
      <c r="J28" s="48"/>
      <c r="K28" s="37" t="s">
        <v>99</v>
      </c>
      <c r="L28" s="45">
        <v>1317621</v>
      </c>
      <c r="M28" s="45"/>
      <c r="N28" s="34"/>
    </row>
    <row r="29" spans="1:14" s="8" customFormat="1" x14ac:dyDescent="0.2">
      <c r="A29" s="40"/>
      <c r="B29" s="41"/>
      <c r="C29" s="42"/>
      <c r="D29" s="43"/>
      <c r="E29" s="43"/>
      <c r="F29" s="44" t="s">
        <v>95</v>
      </c>
      <c r="G29" s="48"/>
      <c r="H29" s="37" t="s">
        <v>45</v>
      </c>
      <c r="I29" s="37" t="s">
        <v>40</v>
      </c>
      <c r="J29" s="37" t="s">
        <v>100</v>
      </c>
      <c r="K29" s="37" t="s">
        <v>65</v>
      </c>
      <c r="L29" s="45">
        <v>558613</v>
      </c>
      <c r="M29" s="45"/>
      <c r="N29" s="34"/>
    </row>
    <row r="30" spans="1:14" s="8" customFormat="1" x14ac:dyDescent="0.2">
      <c r="A30" s="40"/>
      <c r="B30" s="41"/>
      <c r="C30" s="42"/>
      <c r="D30" s="43"/>
      <c r="E30" s="43"/>
      <c r="F30" s="44" t="s">
        <v>95</v>
      </c>
      <c r="G30" s="48"/>
      <c r="H30" s="37" t="s">
        <v>45</v>
      </c>
      <c r="I30" s="37" t="s">
        <v>40</v>
      </c>
      <c r="J30" s="37" t="s">
        <v>101</v>
      </c>
      <c r="K30" s="37" t="s">
        <v>65</v>
      </c>
      <c r="L30" s="45">
        <v>10316400</v>
      </c>
      <c r="M30" s="45"/>
      <c r="N30" s="34"/>
    </row>
    <row r="31" spans="1:14" s="8" customFormat="1" ht="76.5" x14ac:dyDescent="0.2">
      <c r="A31" s="44" t="s">
        <v>33</v>
      </c>
      <c r="B31" s="49" t="s">
        <v>32</v>
      </c>
      <c r="C31" s="50">
        <v>13498200</v>
      </c>
      <c r="D31" s="50"/>
      <c r="E31" s="50"/>
      <c r="F31" s="44" t="s">
        <v>43</v>
      </c>
      <c r="G31" s="37" t="s">
        <v>37</v>
      </c>
      <c r="H31" s="37" t="s">
        <v>38</v>
      </c>
      <c r="I31" s="37" t="s">
        <v>39</v>
      </c>
      <c r="J31" s="33" t="s">
        <v>36</v>
      </c>
      <c r="K31" s="33">
        <v>244</v>
      </c>
      <c r="L31" s="45">
        <f>C31</f>
        <v>13498200</v>
      </c>
      <c r="M31" s="33"/>
      <c r="N31" s="34"/>
    </row>
    <row r="32" spans="1:14" s="8" customFormat="1" ht="38.25" x14ac:dyDescent="0.2">
      <c r="A32" s="44" t="s">
        <v>21</v>
      </c>
      <c r="B32" s="49" t="s">
        <v>22</v>
      </c>
      <c r="C32" s="50">
        <f>-69379600</f>
        <v>-69379600</v>
      </c>
      <c r="D32" s="50"/>
      <c r="E32" s="50"/>
      <c r="F32" s="44" t="s">
        <v>44</v>
      </c>
      <c r="G32" s="37" t="s">
        <v>37</v>
      </c>
      <c r="H32" s="37" t="s">
        <v>45</v>
      </c>
      <c r="I32" s="37" t="s">
        <v>41</v>
      </c>
      <c r="J32" s="33" t="s">
        <v>46</v>
      </c>
      <c r="K32" s="33">
        <v>414</v>
      </c>
      <c r="L32" s="45">
        <f>C32</f>
        <v>-69379600</v>
      </c>
      <c r="M32" s="33"/>
      <c r="N32" s="34"/>
    </row>
    <row r="33" spans="1:14" s="8" customFormat="1" ht="38.25" x14ac:dyDescent="0.2">
      <c r="A33" s="44" t="s">
        <v>26</v>
      </c>
      <c r="B33" s="49" t="s">
        <v>25</v>
      </c>
      <c r="C33" s="50">
        <f>4256678.11+2721482.73</f>
        <v>6978160.8399999999</v>
      </c>
      <c r="D33" s="50"/>
      <c r="E33" s="50"/>
      <c r="F33" s="44" t="s">
        <v>47</v>
      </c>
      <c r="G33" s="37" t="s">
        <v>37</v>
      </c>
      <c r="H33" s="37" t="s">
        <v>49</v>
      </c>
      <c r="I33" s="37" t="s">
        <v>45</v>
      </c>
      <c r="J33" s="33" t="s">
        <v>48</v>
      </c>
      <c r="K33" s="33">
        <v>244</v>
      </c>
      <c r="L33" s="45">
        <f>C33</f>
        <v>6978160.8399999999</v>
      </c>
      <c r="M33" s="33"/>
      <c r="N33" s="34"/>
    </row>
    <row r="34" spans="1:14" s="8" customFormat="1" ht="33.75" customHeight="1" x14ac:dyDescent="0.2">
      <c r="A34" s="47" t="s">
        <v>24</v>
      </c>
      <c r="B34" s="41" t="s">
        <v>23</v>
      </c>
      <c r="C34" s="42">
        <f>-2695900-2205700</f>
        <v>-4901600</v>
      </c>
      <c r="D34" s="42"/>
      <c r="E34" s="42"/>
      <c r="F34" s="47" t="s">
        <v>50</v>
      </c>
      <c r="G34" s="48" t="s">
        <v>37</v>
      </c>
      <c r="H34" s="48" t="s">
        <v>42</v>
      </c>
      <c r="I34" s="48" t="s">
        <v>41</v>
      </c>
      <c r="J34" s="40" t="s">
        <v>51</v>
      </c>
      <c r="K34" s="33">
        <v>611</v>
      </c>
      <c r="L34" s="45">
        <f>-919900-752569</f>
        <v>-1672469</v>
      </c>
      <c r="M34" s="33"/>
      <c r="N34" s="34"/>
    </row>
    <row r="35" spans="1:14" s="8" customFormat="1" ht="26.25" customHeight="1" x14ac:dyDescent="0.2">
      <c r="A35" s="47"/>
      <c r="B35" s="41"/>
      <c r="C35" s="42"/>
      <c r="D35" s="42"/>
      <c r="E35" s="42"/>
      <c r="F35" s="47"/>
      <c r="G35" s="48"/>
      <c r="H35" s="48"/>
      <c r="I35" s="48"/>
      <c r="J35" s="40"/>
      <c r="K35" s="33">
        <v>621</v>
      </c>
      <c r="L35" s="45">
        <f>-1776000-1453131</f>
        <v>-3229131</v>
      </c>
      <c r="M35" s="33"/>
      <c r="N35" s="34"/>
    </row>
    <row r="36" spans="1:14" s="8" customFormat="1" ht="51" x14ac:dyDescent="0.2">
      <c r="A36" s="44" t="s">
        <v>121</v>
      </c>
      <c r="B36" s="49" t="s">
        <v>29</v>
      </c>
      <c r="C36" s="50">
        <v>0</v>
      </c>
      <c r="D36" s="50">
        <v>32858600</v>
      </c>
      <c r="E36" s="50">
        <v>48850900</v>
      </c>
      <c r="F36" s="44" t="s">
        <v>88</v>
      </c>
      <c r="G36" s="37" t="s">
        <v>37</v>
      </c>
      <c r="H36" s="37" t="s">
        <v>52</v>
      </c>
      <c r="I36" s="37" t="s">
        <v>40</v>
      </c>
      <c r="J36" s="33" t="s">
        <v>89</v>
      </c>
      <c r="K36" s="33">
        <v>322</v>
      </c>
      <c r="L36" s="45">
        <v>0</v>
      </c>
      <c r="M36" s="45">
        <f>D36</f>
        <v>32858600</v>
      </c>
      <c r="N36" s="36">
        <f>E36</f>
        <v>48850900</v>
      </c>
    </row>
    <row r="37" spans="1:14" s="8" customFormat="1" ht="38.25" x14ac:dyDescent="0.2">
      <c r="A37" s="51" t="s">
        <v>122</v>
      </c>
      <c r="B37" s="52" t="s">
        <v>29</v>
      </c>
      <c r="C37" s="50">
        <f>693000</f>
        <v>693000</v>
      </c>
      <c r="D37" s="50"/>
      <c r="E37" s="50"/>
      <c r="F37" s="44" t="s">
        <v>91</v>
      </c>
      <c r="G37" s="37" t="s">
        <v>37</v>
      </c>
      <c r="H37" s="37" t="s">
        <v>38</v>
      </c>
      <c r="I37" s="37" t="s">
        <v>90</v>
      </c>
      <c r="J37" s="33" t="s">
        <v>92</v>
      </c>
      <c r="K37" s="33">
        <v>811</v>
      </c>
      <c r="L37" s="45">
        <v>693000</v>
      </c>
      <c r="M37" s="45"/>
      <c r="N37" s="36"/>
    </row>
    <row r="38" spans="1:14" s="8" customFormat="1" ht="38.25" customHeight="1" x14ac:dyDescent="0.2">
      <c r="A38" s="53" t="s">
        <v>16</v>
      </c>
      <c r="B38" s="54" t="s">
        <v>15</v>
      </c>
      <c r="C38" s="55">
        <f>2266700-25477700+40837400</f>
        <v>17626400</v>
      </c>
      <c r="D38" s="55"/>
      <c r="E38" s="55"/>
      <c r="F38" s="23" t="s">
        <v>71</v>
      </c>
      <c r="G38" s="37" t="s">
        <v>37</v>
      </c>
      <c r="H38" s="22" t="s">
        <v>42</v>
      </c>
      <c r="I38" s="22" t="s">
        <v>60</v>
      </c>
      <c r="J38" s="22" t="s">
        <v>72</v>
      </c>
      <c r="K38" s="22" t="s">
        <v>73</v>
      </c>
      <c r="L38" s="24">
        <v>18250000</v>
      </c>
      <c r="M38" s="22"/>
      <c r="N38" s="24"/>
    </row>
    <row r="39" spans="1:14" s="8" customFormat="1" ht="38.25" customHeight="1" x14ac:dyDescent="0.2">
      <c r="A39" s="53"/>
      <c r="B39" s="54"/>
      <c r="C39" s="55"/>
      <c r="D39" s="55"/>
      <c r="E39" s="55"/>
      <c r="F39" s="56" t="s">
        <v>74</v>
      </c>
      <c r="G39" s="48" t="s">
        <v>37</v>
      </c>
      <c r="H39" s="57" t="s">
        <v>42</v>
      </c>
      <c r="I39" s="57" t="s">
        <v>41</v>
      </c>
      <c r="J39" s="57" t="s">
        <v>75</v>
      </c>
      <c r="K39" s="22" t="s">
        <v>76</v>
      </c>
      <c r="L39" s="24">
        <v>18006400</v>
      </c>
      <c r="M39" s="22"/>
      <c r="N39" s="24"/>
    </row>
    <row r="40" spans="1:14" s="8" customFormat="1" x14ac:dyDescent="0.2">
      <c r="A40" s="53"/>
      <c r="B40" s="54"/>
      <c r="C40" s="55"/>
      <c r="D40" s="55"/>
      <c r="E40" s="55"/>
      <c r="F40" s="56"/>
      <c r="G40" s="48"/>
      <c r="H40" s="57"/>
      <c r="I40" s="57"/>
      <c r="J40" s="57"/>
      <c r="K40" s="22" t="s">
        <v>73</v>
      </c>
      <c r="L40" s="24">
        <v>3000000</v>
      </c>
      <c r="M40" s="22"/>
      <c r="N40" s="24"/>
    </row>
    <row r="41" spans="1:14" s="8" customFormat="1" ht="25.5" customHeight="1" x14ac:dyDescent="0.2">
      <c r="A41" s="53"/>
      <c r="B41" s="54"/>
      <c r="C41" s="55"/>
      <c r="D41" s="55"/>
      <c r="E41" s="55"/>
      <c r="F41" s="56" t="s">
        <v>77</v>
      </c>
      <c r="G41" s="48" t="s">
        <v>37</v>
      </c>
      <c r="H41" s="57" t="s">
        <v>52</v>
      </c>
      <c r="I41" s="57" t="s">
        <v>49</v>
      </c>
      <c r="J41" s="57" t="s">
        <v>78</v>
      </c>
      <c r="K41" s="22" t="s">
        <v>79</v>
      </c>
      <c r="L41" s="24">
        <v>531230</v>
      </c>
      <c r="M41" s="22"/>
      <c r="N41" s="24"/>
    </row>
    <row r="42" spans="1:14" s="8" customFormat="1" x14ac:dyDescent="0.2">
      <c r="A42" s="53"/>
      <c r="B42" s="54"/>
      <c r="C42" s="55"/>
      <c r="D42" s="55"/>
      <c r="E42" s="55"/>
      <c r="F42" s="56"/>
      <c r="G42" s="48"/>
      <c r="H42" s="57"/>
      <c r="I42" s="57"/>
      <c r="J42" s="57"/>
      <c r="K42" s="22" t="s">
        <v>80</v>
      </c>
      <c r="L42" s="24">
        <v>159370</v>
      </c>
      <c r="M42" s="22"/>
      <c r="N42" s="24"/>
    </row>
    <row r="43" spans="1:14" s="8" customFormat="1" x14ac:dyDescent="0.2">
      <c r="A43" s="53"/>
      <c r="B43" s="54"/>
      <c r="C43" s="55"/>
      <c r="D43" s="55"/>
      <c r="E43" s="55"/>
      <c r="F43" s="23" t="s">
        <v>81</v>
      </c>
      <c r="G43" s="37" t="s">
        <v>37</v>
      </c>
      <c r="H43" s="22" t="s">
        <v>38</v>
      </c>
      <c r="I43" s="22" t="s">
        <v>45</v>
      </c>
      <c r="J43" s="22" t="s">
        <v>82</v>
      </c>
      <c r="K43" s="22" t="s">
        <v>83</v>
      </c>
      <c r="L43" s="24">
        <v>890400</v>
      </c>
      <c r="M43" s="22"/>
      <c r="N43" s="24"/>
    </row>
    <row r="44" spans="1:14" s="8" customFormat="1" ht="48" customHeight="1" x14ac:dyDescent="0.2">
      <c r="A44" s="53"/>
      <c r="B44" s="54"/>
      <c r="C44" s="55"/>
      <c r="D44" s="55"/>
      <c r="E44" s="55"/>
      <c r="F44" s="56" t="s">
        <v>84</v>
      </c>
      <c r="G44" s="48" t="s">
        <v>37</v>
      </c>
      <c r="H44" s="57" t="s">
        <v>42</v>
      </c>
      <c r="I44" s="57" t="s">
        <v>41</v>
      </c>
      <c r="J44" s="57" t="s">
        <v>85</v>
      </c>
      <c r="K44" s="22" t="s">
        <v>76</v>
      </c>
      <c r="L44" s="24">
        <v>-22346700</v>
      </c>
      <c r="M44" s="22"/>
      <c r="N44" s="24"/>
    </row>
    <row r="45" spans="1:14" s="8" customFormat="1" ht="40.5" customHeight="1" x14ac:dyDescent="0.2">
      <c r="A45" s="53"/>
      <c r="B45" s="54"/>
      <c r="C45" s="55"/>
      <c r="D45" s="55"/>
      <c r="E45" s="55"/>
      <c r="F45" s="56"/>
      <c r="G45" s="48"/>
      <c r="H45" s="57"/>
      <c r="I45" s="57"/>
      <c r="J45" s="57"/>
      <c r="K45" s="22" t="s">
        <v>73</v>
      </c>
      <c r="L45" s="24">
        <v>-3131000</v>
      </c>
      <c r="M45" s="22"/>
      <c r="N45" s="24"/>
    </row>
    <row r="46" spans="1:14" s="8" customFormat="1" ht="63.75" customHeight="1" x14ac:dyDescent="0.2">
      <c r="A46" s="53"/>
      <c r="B46" s="54"/>
      <c r="C46" s="55"/>
      <c r="D46" s="55"/>
      <c r="E46" s="55"/>
      <c r="F46" s="56" t="s">
        <v>86</v>
      </c>
      <c r="G46" s="48" t="s">
        <v>37</v>
      </c>
      <c r="H46" s="57" t="s">
        <v>52</v>
      </c>
      <c r="I46" s="57" t="s">
        <v>38</v>
      </c>
      <c r="J46" s="57" t="s">
        <v>87</v>
      </c>
      <c r="K46" s="22" t="s">
        <v>65</v>
      </c>
      <c r="L46" s="24">
        <v>320600</v>
      </c>
      <c r="M46" s="22"/>
      <c r="N46" s="24"/>
    </row>
    <row r="47" spans="1:14" s="8" customFormat="1" x14ac:dyDescent="0.2">
      <c r="A47" s="53"/>
      <c r="B47" s="54"/>
      <c r="C47" s="55"/>
      <c r="D47" s="55"/>
      <c r="E47" s="55"/>
      <c r="F47" s="56"/>
      <c r="G47" s="48"/>
      <c r="H47" s="57"/>
      <c r="I47" s="57"/>
      <c r="J47" s="57"/>
      <c r="K47" s="22" t="s">
        <v>69</v>
      </c>
      <c r="L47" s="24">
        <v>1946100</v>
      </c>
      <c r="M47" s="22"/>
      <c r="N47" s="24"/>
    </row>
    <row r="48" spans="1:14" s="8" customFormat="1" ht="76.5" x14ac:dyDescent="0.2">
      <c r="A48" s="25" t="s">
        <v>19</v>
      </c>
      <c r="B48" s="26" t="s">
        <v>20</v>
      </c>
      <c r="C48" s="27">
        <f>-529000</f>
        <v>-529000</v>
      </c>
      <c r="D48" s="27"/>
      <c r="E48" s="27"/>
      <c r="F48" s="35" t="s">
        <v>70</v>
      </c>
      <c r="G48" s="37" t="s">
        <v>37</v>
      </c>
      <c r="H48" s="22" t="s">
        <v>52</v>
      </c>
      <c r="I48" s="22" t="s">
        <v>38</v>
      </c>
      <c r="J48" s="22" t="s">
        <v>68</v>
      </c>
      <c r="K48" s="22" t="s">
        <v>69</v>
      </c>
      <c r="L48" s="24">
        <v>-529000</v>
      </c>
      <c r="M48" s="22"/>
      <c r="N48" s="24"/>
    </row>
    <row r="49" spans="1:14" s="8" customFormat="1" ht="63.75" x14ac:dyDescent="0.2">
      <c r="A49" s="25" t="s">
        <v>27</v>
      </c>
      <c r="B49" s="26" t="s">
        <v>28</v>
      </c>
      <c r="C49" s="27">
        <f>-19766400</f>
        <v>-19766400</v>
      </c>
      <c r="D49" s="27"/>
      <c r="E49" s="27"/>
      <c r="F49" s="58" t="s">
        <v>53</v>
      </c>
      <c r="G49" s="37" t="s">
        <v>37</v>
      </c>
      <c r="H49" s="22" t="s">
        <v>52</v>
      </c>
      <c r="I49" s="22" t="s">
        <v>38</v>
      </c>
      <c r="J49" s="22" t="s">
        <v>54</v>
      </c>
      <c r="K49" s="22" t="s">
        <v>55</v>
      </c>
      <c r="L49" s="24">
        <v>-19766400</v>
      </c>
      <c r="M49" s="22"/>
      <c r="N49" s="24"/>
    </row>
    <row r="50" spans="1:14" s="8" customFormat="1" ht="39.75" customHeight="1" x14ac:dyDescent="0.2">
      <c r="A50" s="59" t="s">
        <v>31</v>
      </c>
      <c r="B50" s="54" t="s">
        <v>30</v>
      </c>
      <c r="C50" s="60">
        <f>156200</f>
        <v>156200</v>
      </c>
      <c r="D50" s="60"/>
      <c r="E50" s="60"/>
      <c r="F50" s="61" t="s">
        <v>59</v>
      </c>
      <c r="G50" s="48" t="s">
        <v>37</v>
      </c>
      <c r="H50" s="57" t="s">
        <v>42</v>
      </c>
      <c r="I50" s="57" t="s">
        <v>41</v>
      </c>
      <c r="J50" s="57" t="s">
        <v>58</v>
      </c>
      <c r="K50" s="22" t="s">
        <v>56</v>
      </c>
      <c r="L50" s="24">
        <v>126600</v>
      </c>
      <c r="M50" s="22"/>
      <c r="N50" s="24"/>
    </row>
    <row r="51" spans="1:14" s="8" customFormat="1" ht="36" customHeight="1" x14ac:dyDescent="0.2">
      <c r="A51" s="59"/>
      <c r="B51" s="54"/>
      <c r="C51" s="60"/>
      <c r="D51" s="60"/>
      <c r="E51" s="60"/>
      <c r="F51" s="61"/>
      <c r="G51" s="48"/>
      <c r="H51" s="57"/>
      <c r="I51" s="57"/>
      <c r="J51" s="57"/>
      <c r="K51" s="22" t="s">
        <v>57</v>
      </c>
      <c r="L51" s="24">
        <v>29600</v>
      </c>
      <c r="M51" s="22"/>
      <c r="N51" s="24"/>
    </row>
    <row r="52" spans="1:14" s="8" customFormat="1" ht="18" customHeight="1" x14ac:dyDescent="0.2">
      <c r="A52" s="59" t="s">
        <v>13</v>
      </c>
      <c r="B52" s="54" t="s">
        <v>14</v>
      </c>
      <c r="C52" s="60">
        <f>138000+417700</f>
        <v>555700</v>
      </c>
      <c r="D52" s="60"/>
      <c r="E52" s="60"/>
      <c r="F52" s="56" t="s">
        <v>62</v>
      </c>
      <c r="G52" s="48" t="s">
        <v>37</v>
      </c>
      <c r="H52" s="57" t="s">
        <v>38</v>
      </c>
      <c r="I52" s="57" t="s">
        <v>60</v>
      </c>
      <c r="J52" s="57" t="s">
        <v>61</v>
      </c>
      <c r="K52" s="22" t="s">
        <v>56</v>
      </c>
      <c r="L52" s="24">
        <v>416341.26</v>
      </c>
      <c r="M52" s="22"/>
      <c r="N52" s="24"/>
    </row>
    <row r="53" spans="1:14" s="8" customFormat="1" ht="17.25" customHeight="1" x14ac:dyDescent="0.2">
      <c r="A53" s="59"/>
      <c r="B53" s="54"/>
      <c r="C53" s="60"/>
      <c r="D53" s="60"/>
      <c r="E53" s="60"/>
      <c r="F53" s="56"/>
      <c r="G53" s="48"/>
      <c r="H53" s="57"/>
      <c r="I53" s="57"/>
      <c r="J53" s="57"/>
      <c r="K53" s="22" t="s">
        <v>57</v>
      </c>
      <c r="L53" s="24">
        <v>68558.740000000005</v>
      </c>
      <c r="M53" s="22"/>
      <c r="N53" s="24"/>
    </row>
    <row r="54" spans="1:14" s="8" customFormat="1" ht="33" customHeight="1" x14ac:dyDescent="0.2">
      <c r="A54" s="59"/>
      <c r="B54" s="54"/>
      <c r="C54" s="60"/>
      <c r="D54" s="60"/>
      <c r="E54" s="60"/>
      <c r="F54" s="23" t="s">
        <v>62</v>
      </c>
      <c r="G54" s="37" t="s">
        <v>37</v>
      </c>
      <c r="H54" s="22" t="s">
        <v>38</v>
      </c>
      <c r="I54" s="22" t="s">
        <v>60</v>
      </c>
      <c r="J54" s="22" t="s">
        <v>63</v>
      </c>
      <c r="K54" s="22" t="s">
        <v>56</v>
      </c>
      <c r="L54" s="24">
        <v>5500</v>
      </c>
      <c r="M54" s="22"/>
      <c r="N54" s="24"/>
    </row>
    <row r="55" spans="1:14" s="8" customFormat="1" ht="17.25" customHeight="1" x14ac:dyDescent="0.2">
      <c r="A55" s="59"/>
      <c r="B55" s="54"/>
      <c r="C55" s="60"/>
      <c r="D55" s="60"/>
      <c r="E55" s="60"/>
      <c r="F55" s="56" t="s">
        <v>62</v>
      </c>
      <c r="G55" s="48" t="s">
        <v>37</v>
      </c>
      <c r="H55" s="57" t="s">
        <v>38</v>
      </c>
      <c r="I55" s="57" t="s">
        <v>60</v>
      </c>
      <c r="J55" s="57" t="s">
        <v>64</v>
      </c>
      <c r="K55" s="22" t="s">
        <v>65</v>
      </c>
      <c r="L55" s="24">
        <v>-72690</v>
      </c>
      <c r="M55" s="22"/>
      <c r="N55" s="24"/>
    </row>
    <row r="56" spans="1:14" s="8" customFormat="1" ht="17.25" customHeight="1" x14ac:dyDescent="0.2">
      <c r="A56" s="59"/>
      <c r="B56" s="54"/>
      <c r="C56" s="60"/>
      <c r="D56" s="60"/>
      <c r="E56" s="60"/>
      <c r="F56" s="56"/>
      <c r="G56" s="48"/>
      <c r="H56" s="57"/>
      <c r="I56" s="57"/>
      <c r="J56" s="57"/>
      <c r="K56" s="22" t="s">
        <v>57</v>
      </c>
      <c r="L56" s="24">
        <v>-10</v>
      </c>
      <c r="M56" s="22"/>
      <c r="N56" s="24"/>
    </row>
    <row r="57" spans="1:14" s="8" customFormat="1" ht="51" x14ac:dyDescent="0.2">
      <c r="A57" s="59"/>
      <c r="B57" s="54"/>
      <c r="C57" s="60"/>
      <c r="D57" s="60"/>
      <c r="E57" s="60"/>
      <c r="F57" s="51" t="s">
        <v>67</v>
      </c>
      <c r="G57" s="37" t="s">
        <v>37</v>
      </c>
      <c r="H57" s="22" t="s">
        <v>41</v>
      </c>
      <c r="I57" s="22" t="s">
        <v>40</v>
      </c>
      <c r="J57" s="22" t="s">
        <v>66</v>
      </c>
      <c r="K57" s="22" t="s">
        <v>65</v>
      </c>
      <c r="L57" s="24">
        <v>138000</v>
      </c>
      <c r="M57" s="22"/>
      <c r="N57" s="24"/>
    </row>
    <row r="58" spans="1:14" s="14" customFormat="1" ht="22.9" customHeight="1" x14ac:dyDescent="0.2">
      <c r="A58" s="9" t="s">
        <v>7</v>
      </c>
      <c r="B58" s="10"/>
      <c r="C58" s="21">
        <f>SUM(C5:C57)</f>
        <v>-12697939.16</v>
      </c>
      <c r="D58" s="21">
        <f>SUM(D23:D52)</f>
        <v>32858600</v>
      </c>
      <c r="E58" s="21">
        <f>SUM(E23:E52)</f>
        <v>48850900</v>
      </c>
      <c r="F58" s="12" t="s">
        <v>7</v>
      </c>
      <c r="G58" s="62"/>
      <c r="H58" s="13"/>
      <c r="I58" s="13"/>
      <c r="J58" s="13"/>
      <c r="K58" s="13"/>
      <c r="L58" s="11">
        <f>SUM(L5:L57)</f>
        <v>-12697939.16</v>
      </c>
      <c r="M58" s="11">
        <f t="shared" ref="M58:N58" si="0">SUM(M5:M57)</f>
        <v>32858600</v>
      </c>
      <c r="N58" s="11">
        <f t="shared" si="0"/>
        <v>48850900</v>
      </c>
    </row>
    <row r="59" spans="1:14" x14ac:dyDescent="0.2">
      <c r="G59" s="32"/>
      <c r="H59" s="32"/>
      <c r="I59" s="32"/>
      <c r="K59" s="6"/>
      <c r="L59" s="6"/>
      <c r="M59" s="6"/>
      <c r="N59" s="17"/>
    </row>
    <row r="60" spans="1:14" x14ac:dyDescent="0.2">
      <c r="G60" s="32"/>
      <c r="H60" s="32"/>
      <c r="I60" s="32"/>
      <c r="K60" s="6"/>
      <c r="L60" s="6"/>
      <c r="M60" s="6"/>
    </row>
  </sheetData>
  <autoFilter ref="A4:N58"/>
  <mergeCells count="93">
    <mergeCell ref="F8:F9"/>
    <mergeCell ref="G8:G9"/>
    <mergeCell ref="H8:H9"/>
    <mergeCell ref="I8:I9"/>
    <mergeCell ref="J8:J9"/>
    <mergeCell ref="F6:F7"/>
    <mergeCell ref="G6:G7"/>
    <mergeCell ref="H6:H7"/>
    <mergeCell ref="I6:I7"/>
    <mergeCell ref="J6:J7"/>
    <mergeCell ref="F46:F47"/>
    <mergeCell ref="G46:G47"/>
    <mergeCell ref="H46:H47"/>
    <mergeCell ref="I46:I47"/>
    <mergeCell ref="J46:J47"/>
    <mergeCell ref="F44:F45"/>
    <mergeCell ref="G44:G45"/>
    <mergeCell ref="H44:H45"/>
    <mergeCell ref="I44:I45"/>
    <mergeCell ref="J44:J45"/>
    <mergeCell ref="F41:F42"/>
    <mergeCell ref="G41:G42"/>
    <mergeCell ref="H41:H42"/>
    <mergeCell ref="I41:I42"/>
    <mergeCell ref="J41:J42"/>
    <mergeCell ref="F39:F40"/>
    <mergeCell ref="G39:G40"/>
    <mergeCell ref="H39:H40"/>
    <mergeCell ref="I39:I40"/>
    <mergeCell ref="J39:J40"/>
    <mergeCell ref="J1:N1"/>
    <mergeCell ref="A2:N2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F27:F28"/>
    <mergeCell ref="H27:H28"/>
    <mergeCell ref="I27:I28"/>
    <mergeCell ref="J27:J28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G55:G56"/>
    <mergeCell ref="H55:H56"/>
    <mergeCell ref="I55:I56"/>
    <mergeCell ref="J55:J56"/>
    <mergeCell ref="F52:F53"/>
    <mergeCell ref="G52:G53"/>
    <mergeCell ref="H52:H53"/>
    <mergeCell ref="I52:I53"/>
    <mergeCell ref="J52:J53"/>
    <mergeCell ref="F55:F56"/>
    <mergeCell ref="A52:A57"/>
    <mergeCell ref="B52:B57"/>
    <mergeCell ref="C52:C57"/>
    <mergeCell ref="D52:D57"/>
    <mergeCell ref="E52:E57"/>
    <mergeCell ref="K10:K15"/>
    <mergeCell ref="J10:J15"/>
    <mergeCell ref="F10:F15"/>
    <mergeCell ref="F16:F17"/>
    <mergeCell ref="H16:H17"/>
    <mergeCell ref="I16:I17"/>
    <mergeCell ref="J16:J17"/>
    <mergeCell ref="G10:G30"/>
    <mergeCell ref="F18:F19"/>
    <mergeCell ref="H18:H19"/>
    <mergeCell ref="I18:I19"/>
    <mergeCell ref="J18:J19"/>
    <mergeCell ref="A5:A30"/>
    <mergeCell ref="B5:B30"/>
    <mergeCell ref="C5:C30"/>
    <mergeCell ref="D5:D30"/>
    <mergeCell ref="E5:E30"/>
    <mergeCell ref="A38:A47"/>
    <mergeCell ref="B38:B47"/>
    <mergeCell ref="C38:C47"/>
    <mergeCell ref="D38:D47"/>
    <mergeCell ref="E38:E47"/>
  </mergeCells>
  <phoneticPr fontId="8" type="noConversion"/>
  <printOptions horizontalCentered="1"/>
  <pageMargins left="0.39370078740157483" right="0.39370078740157483" top="0.78740157480314965" bottom="0.59055118110236227" header="0.39370078740157483" footer="0.19685039370078741"/>
  <pageSetup paperSize="9" scale="62" firstPageNumber="29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2022-11-03T10:50:24Z</cp:lastPrinted>
  <dcterms:created xsi:type="dcterms:W3CDTF">1996-10-08T23:32:33Z</dcterms:created>
  <dcterms:modified xsi:type="dcterms:W3CDTF">2022-11-03T10:50:36Z</dcterms:modified>
</cp:coreProperties>
</file>